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<sst xmlns="http://schemas.openxmlformats.org/spreadsheetml/2006/main" count="62" uniqueCount="29">
  <si>
    <t>SY11井区储层参数表</t>
  </si>
  <si>
    <r>
      <rPr>
        <sz val="11"/>
        <rFont val="宋体"/>
        <charset val="134"/>
      </rPr>
      <t>井名</t>
    </r>
  </si>
  <si>
    <r>
      <rPr>
        <sz val="11"/>
        <rFont val="宋体"/>
        <charset val="134"/>
      </rPr>
      <t>区块</t>
    </r>
  </si>
  <si>
    <r>
      <rPr>
        <sz val="11"/>
        <rFont val="宋体"/>
        <charset val="134"/>
      </rPr>
      <t>序号</t>
    </r>
  </si>
  <si>
    <r>
      <rPr>
        <sz val="11"/>
        <rFont val="宋体"/>
        <charset val="134"/>
      </rPr>
      <t>顶侧深</t>
    </r>
    <r>
      <rPr>
        <sz val="11"/>
        <rFont val="Times New Roman"/>
        <charset val="134"/>
      </rPr>
      <t>(m)</t>
    </r>
  </si>
  <si>
    <r>
      <rPr>
        <sz val="11"/>
        <rFont val="宋体"/>
        <charset val="134"/>
      </rPr>
      <t>顶垂深（</t>
    </r>
    <r>
      <rPr>
        <sz val="11"/>
        <rFont val="Times New Roman"/>
        <charset val="134"/>
      </rPr>
      <t>m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</si>
  <si>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底侧深</t>
    </r>
    <r>
      <rPr>
        <sz val="11"/>
        <rFont val="Times New Roman"/>
        <charset val="134"/>
      </rPr>
      <t>(m)</t>
    </r>
  </si>
  <si>
    <r>
      <rPr>
        <sz val="11"/>
        <rFont val="宋体"/>
        <charset val="134"/>
      </rPr>
      <t>底垂深（</t>
    </r>
    <r>
      <rPr>
        <sz val="11"/>
        <rFont val="Times New Roman"/>
        <charset val="134"/>
      </rPr>
      <t>m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</si>
  <si>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储厚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斜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/</t>
    </r>
    <r>
      <rPr>
        <sz val="11"/>
        <rFont val="Times New Roman"/>
        <charset val="134"/>
      </rPr>
      <t>m</t>
    </r>
  </si>
  <si>
    <r>
      <rPr>
        <sz val="11"/>
        <rFont val="宋体"/>
        <charset val="134"/>
      </rPr>
      <t>储厚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垂</t>
    </r>
    <r>
      <rPr>
        <sz val="11"/>
        <rFont val="Times New Roman"/>
        <charset val="134"/>
      </rPr>
      <t>)/m</t>
    </r>
  </si>
  <si>
    <r>
      <rPr>
        <sz val="11"/>
        <rFont val="宋体"/>
        <charset val="134"/>
      </rPr>
      <t>有效储厚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垂</t>
    </r>
    <r>
      <rPr>
        <sz val="11"/>
        <rFont val="Times New Roman"/>
        <charset val="134"/>
      </rPr>
      <t>)/m</t>
    </r>
  </si>
  <si>
    <r>
      <rPr>
        <sz val="11"/>
        <rFont val="宋体"/>
        <charset val="134"/>
      </rPr>
      <t xml:space="preserve">有效孔隙度
</t>
    </r>
    <r>
      <rPr>
        <sz val="11"/>
        <rFont val="Times New Roman"/>
        <charset val="134"/>
      </rPr>
      <t>(%)</t>
    </r>
  </si>
  <si>
    <r>
      <rPr>
        <sz val="11"/>
        <rFont val="宋体"/>
        <charset val="134"/>
      </rPr>
      <t xml:space="preserve">含气饱和度
</t>
    </r>
    <r>
      <rPr>
        <sz val="11"/>
        <rFont val="Times New Roman"/>
        <charset val="134"/>
      </rPr>
      <t>(%)</t>
    </r>
  </si>
  <si>
    <r>
      <rPr>
        <sz val="11"/>
        <rFont val="宋体"/>
        <charset val="134"/>
      </rPr>
      <t xml:space="preserve">渗透率
</t>
    </r>
    <r>
      <rPr>
        <sz val="11"/>
        <rFont val="Times New Roman"/>
        <charset val="134"/>
      </rPr>
      <t>(mD)</t>
    </r>
  </si>
  <si>
    <r>
      <rPr>
        <sz val="11"/>
        <rFont val="宋体"/>
        <charset val="134"/>
      </rPr>
      <t xml:space="preserve">含水饱和度
</t>
    </r>
    <r>
      <rPr>
        <sz val="11"/>
        <rFont val="Times New Roman"/>
        <charset val="134"/>
      </rPr>
      <t>(%)</t>
    </r>
  </si>
  <si>
    <r>
      <rPr>
        <sz val="11"/>
        <rFont val="宋体"/>
        <charset val="134"/>
      </rPr>
      <t>解释
结论</t>
    </r>
  </si>
  <si>
    <t>SY101</t>
  </si>
  <si>
    <t>SY11井区</t>
  </si>
  <si>
    <r>
      <rPr>
        <sz val="11"/>
        <rFont val="宋体"/>
        <charset val="134"/>
      </rPr>
      <t>气层</t>
    </r>
  </si>
  <si>
    <t>1-2</t>
  </si>
  <si>
    <t>SY13</t>
  </si>
  <si>
    <t>SY201</t>
  </si>
  <si>
    <t>SY9</t>
  </si>
  <si>
    <t>SY102</t>
  </si>
  <si>
    <t>SY116</t>
  </si>
  <si>
    <t>SYX211</t>
  </si>
  <si>
    <r>
      <rPr>
        <sz val="11"/>
        <rFont val="宋体"/>
        <charset val="134"/>
      </rPr>
      <t>气水同层</t>
    </r>
  </si>
  <si>
    <t>—</t>
  </si>
  <si>
    <r>
      <rPr>
        <sz val="11"/>
        <rFont val="宋体"/>
        <charset val="134"/>
      </rPr>
      <t>水层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</si>
</sst>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0_ "/>
  </numFmts>
  <fonts count="26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b/>
      <sz val="16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>
      <alignment vertical="center"/>
    </xf>
  </cellStyleXfs>
  <cellXfs count="2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49" fontId="3" fillId="2" borderId="4" xfId="50" applyNumberFormat="1" applyFont="1" applyFill="1" applyBorder="1" applyAlignment="1">
      <alignment horizontal="center" vertical="center"/>
    </xf>
    <xf numFmtId="176" fontId="3" fillId="2" borderId="4" xfId="0" applyNumberFormat="1" applyFont="1" applyFill="1" applyBorder="1" applyAlignment="1">
      <alignment horizontal="center" vertical="center" wrapText="1"/>
    </xf>
    <xf numFmtId="176" fontId="3" fillId="2" borderId="4" xfId="51" applyNumberFormat="1" applyFont="1" applyFill="1" applyBorder="1" applyAlignment="1">
      <alignment horizontal="center" vertical="center" wrapText="1"/>
    </xf>
    <xf numFmtId="176" fontId="3" fillId="0" borderId="4" xfId="51" applyNumberFormat="1" applyFont="1" applyBorder="1" applyAlignment="1">
      <alignment horizontal="center" vertical="center" wrapText="1"/>
    </xf>
    <xf numFmtId="177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/>
    </xf>
    <xf numFmtId="0" fontId="3" fillId="0" borderId="4" xfId="50" applyFont="1" applyBorder="1" applyAlignment="1">
      <alignment horizontal="center" vertical="center"/>
    </xf>
    <xf numFmtId="49" fontId="3" fillId="0" borderId="4" xfId="50" applyNumberFormat="1" applyFont="1" applyBorder="1" applyAlignment="1">
      <alignment horizontal="center" vertical="center"/>
    </xf>
    <xf numFmtId="176" fontId="3" fillId="0" borderId="4" xfId="50" applyNumberFormat="1" applyFont="1" applyBorder="1" applyAlignment="1">
      <alignment horizontal="center" vertical="center"/>
    </xf>
    <xf numFmtId="177" fontId="3" fillId="0" borderId="4" xfId="50" applyNumberFormat="1" applyFont="1" applyBorder="1" applyAlignment="1">
      <alignment horizontal="center" vertical="center"/>
    </xf>
    <xf numFmtId="0" fontId="3" fillId="0" borderId="4" xfId="5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4" xfId="52" applyNumberFormat="1" applyFont="1" applyBorder="1" applyAlignment="1">
      <alignment horizontal="center" vertical="center"/>
    </xf>
    <xf numFmtId="176" fontId="3" fillId="0" borderId="4" xfId="52" applyNumberFormat="1" applyFont="1" applyBorder="1" applyAlignment="1">
      <alignment horizontal="center" vertical="center"/>
    </xf>
    <xf numFmtId="176" fontId="3" fillId="0" borderId="4" xfId="22" applyNumberFormat="1" applyFont="1" applyFill="1" applyBorder="1" applyAlignment="1">
      <alignment horizontal="center" vertical="center"/>
    </xf>
    <xf numFmtId="177" fontId="3" fillId="0" borderId="4" xfId="49" applyNumberFormat="1" applyFont="1" applyBorder="1" applyAlignment="1">
      <alignment horizontal="center" vertical="center"/>
    </xf>
    <xf numFmtId="176" fontId="3" fillId="0" borderId="4" xfId="49" applyNumberFormat="1" applyFont="1" applyBorder="1" applyAlignment="1">
      <alignment horizontal="center" vertical="center"/>
    </xf>
    <xf numFmtId="0" fontId="3" fillId="0" borderId="4" xfId="52" applyFont="1" applyFill="1" applyBorder="1" applyAlignment="1">
      <alignment horizontal="center" vertical="center"/>
    </xf>
    <xf numFmtId="0" fontId="3" fillId="0" borderId="4" xfId="52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_js" xfId="50"/>
    <cellStyle name="常规_Sheet1" xfId="51"/>
    <cellStyle name="常规_sy 7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tabSelected="1" workbookViewId="0">
      <selection activeCell="J20" sqref="J20"/>
    </sheetView>
  </sheetViews>
  <sheetFormatPr defaultColWidth="9" defaultRowHeight="14.25"/>
  <sheetData>
    <row r="1" ht="20.25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ht="42" spans="1:15">
      <c r="A2" s="4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8" t="s">
        <v>9</v>
      </c>
      <c r="J2" s="8" t="s">
        <v>10</v>
      </c>
      <c r="K2" s="6" t="s">
        <v>11</v>
      </c>
      <c r="L2" s="6" t="s">
        <v>12</v>
      </c>
      <c r="M2" s="9" t="s">
        <v>13</v>
      </c>
      <c r="N2" s="6" t="s">
        <v>14</v>
      </c>
      <c r="O2" s="10" t="s">
        <v>15</v>
      </c>
    </row>
    <row r="3" ht="15" spans="1:15">
      <c r="A3" s="11" t="s">
        <v>16</v>
      </c>
      <c r="B3" s="12" t="s">
        <v>17</v>
      </c>
      <c r="C3" s="13">
        <v>1</v>
      </c>
      <c r="D3" s="14">
        <v>4592.5</v>
      </c>
      <c r="E3" s="14">
        <v>4588.792</v>
      </c>
      <c r="F3" s="14">
        <v>4638.8</v>
      </c>
      <c r="G3" s="14">
        <v>4635.042</v>
      </c>
      <c r="H3" s="14">
        <f t="shared" ref="H3:I16" si="0">F3-D3</f>
        <v>46.3000000000002</v>
      </c>
      <c r="I3" s="14">
        <f t="shared" si="0"/>
        <v>46.25</v>
      </c>
      <c r="J3" s="14">
        <v>38.7</v>
      </c>
      <c r="K3" s="14">
        <v>4</v>
      </c>
      <c r="L3" s="14">
        <f t="shared" ref="L3:L15" si="1">100-N3</f>
        <v>78.5</v>
      </c>
      <c r="M3" s="15">
        <v>0.0938</v>
      </c>
      <c r="N3" s="14">
        <v>21.5</v>
      </c>
      <c r="O3" s="16" t="s">
        <v>18</v>
      </c>
    </row>
    <row r="4" ht="15" spans="1:15">
      <c r="A4" s="12" t="s">
        <v>16</v>
      </c>
      <c r="B4" s="12" t="s">
        <v>17</v>
      </c>
      <c r="C4" s="13" t="s">
        <v>19</v>
      </c>
      <c r="D4" s="14">
        <v>4642</v>
      </c>
      <c r="E4" s="14">
        <v>4638.292</v>
      </c>
      <c r="F4" s="14">
        <v>4645.75</v>
      </c>
      <c r="G4" s="14">
        <v>4642.042</v>
      </c>
      <c r="H4" s="14">
        <f t="shared" si="0"/>
        <v>3.75</v>
      </c>
      <c r="I4" s="14">
        <f t="shared" si="0"/>
        <v>3.75</v>
      </c>
      <c r="J4" s="14">
        <v>3</v>
      </c>
      <c r="K4" s="14">
        <v>3.8</v>
      </c>
      <c r="L4" s="14">
        <f t="shared" si="1"/>
        <v>100</v>
      </c>
      <c r="M4" s="15">
        <v>0.065</v>
      </c>
      <c r="N4" s="14"/>
      <c r="O4" s="16" t="s">
        <v>18</v>
      </c>
    </row>
    <row r="5" ht="15" spans="1:15">
      <c r="A5" s="12" t="s">
        <v>20</v>
      </c>
      <c r="B5" s="12" t="s">
        <v>17</v>
      </c>
      <c r="C5" s="13">
        <v>1</v>
      </c>
      <c r="D5" s="14">
        <v>4574.5</v>
      </c>
      <c r="E5" s="14">
        <v>4574.421</v>
      </c>
      <c r="F5" s="14">
        <v>4579.75</v>
      </c>
      <c r="G5" s="14">
        <v>4579.671</v>
      </c>
      <c r="H5" s="14">
        <f t="shared" si="0"/>
        <v>5.25</v>
      </c>
      <c r="I5" s="14">
        <f t="shared" si="0"/>
        <v>5.25</v>
      </c>
      <c r="J5" s="14">
        <v>5.25</v>
      </c>
      <c r="K5" s="14">
        <v>3.9</v>
      </c>
      <c r="L5" s="14">
        <f t="shared" si="1"/>
        <v>93.0909</v>
      </c>
      <c r="M5" s="15">
        <v>0.0103</v>
      </c>
      <c r="N5" s="14">
        <v>6.9091</v>
      </c>
      <c r="O5" s="16" t="s">
        <v>18</v>
      </c>
    </row>
    <row r="6" ht="15" spans="1:15">
      <c r="A6" s="12" t="s">
        <v>20</v>
      </c>
      <c r="B6" s="12" t="s">
        <v>17</v>
      </c>
      <c r="C6" s="13">
        <v>2</v>
      </c>
      <c r="D6" s="14">
        <v>4592.875</v>
      </c>
      <c r="E6" s="14">
        <v>4592.796</v>
      </c>
      <c r="F6" s="14">
        <v>4604.375</v>
      </c>
      <c r="G6" s="14">
        <v>4604.296</v>
      </c>
      <c r="H6" s="14">
        <f t="shared" si="0"/>
        <v>11.5</v>
      </c>
      <c r="I6" s="14">
        <f t="shared" si="0"/>
        <v>11.5</v>
      </c>
      <c r="J6" s="14">
        <v>11.3</v>
      </c>
      <c r="K6" s="14">
        <v>3.8</v>
      </c>
      <c r="L6" s="14">
        <f t="shared" si="1"/>
        <v>87.3133</v>
      </c>
      <c r="M6" s="15">
        <v>0.0225</v>
      </c>
      <c r="N6" s="14">
        <v>12.6867</v>
      </c>
      <c r="O6" s="16" t="s">
        <v>18</v>
      </c>
    </row>
    <row r="7" ht="15" spans="1:15">
      <c r="A7" s="12" t="s">
        <v>20</v>
      </c>
      <c r="B7" s="12" t="s">
        <v>17</v>
      </c>
      <c r="C7" s="13">
        <v>3</v>
      </c>
      <c r="D7" s="14">
        <v>4607.625</v>
      </c>
      <c r="E7" s="14">
        <v>4607.546</v>
      </c>
      <c r="F7" s="14">
        <v>4633.5</v>
      </c>
      <c r="G7" s="14">
        <v>4633.421</v>
      </c>
      <c r="H7" s="14">
        <f t="shared" si="0"/>
        <v>25.875</v>
      </c>
      <c r="I7" s="14">
        <f t="shared" si="0"/>
        <v>25.875</v>
      </c>
      <c r="J7" s="14">
        <v>25.1</v>
      </c>
      <c r="K7" s="14">
        <v>5.7</v>
      </c>
      <c r="L7" s="14">
        <f t="shared" si="1"/>
        <v>87.615</v>
      </c>
      <c r="M7" s="15">
        <v>0.2627</v>
      </c>
      <c r="N7" s="14">
        <v>12.385</v>
      </c>
      <c r="O7" s="16" t="s">
        <v>18</v>
      </c>
    </row>
    <row r="8" ht="15" spans="1:15">
      <c r="A8" s="12" t="s">
        <v>21</v>
      </c>
      <c r="B8" s="12" t="s">
        <v>17</v>
      </c>
      <c r="C8" s="13">
        <v>1</v>
      </c>
      <c r="D8" s="14">
        <v>4548.25</v>
      </c>
      <c r="E8" s="14">
        <v>4548.14</v>
      </c>
      <c r="F8" s="14">
        <v>4555.5</v>
      </c>
      <c r="G8" s="14">
        <v>4555.39</v>
      </c>
      <c r="H8" s="14">
        <f t="shared" si="0"/>
        <v>7.25</v>
      </c>
      <c r="I8" s="14">
        <f t="shared" si="0"/>
        <v>7.25</v>
      </c>
      <c r="J8" s="14">
        <v>7</v>
      </c>
      <c r="K8" s="14">
        <v>4.9</v>
      </c>
      <c r="L8" s="14">
        <f t="shared" si="1"/>
        <v>85.6996</v>
      </c>
      <c r="M8" s="15">
        <v>0.0125</v>
      </c>
      <c r="N8" s="14">
        <v>14.3004</v>
      </c>
      <c r="O8" s="16" t="s">
        <v>18</v>
      </c>
    </row>
    <row r="9" ht="15" spans="1:15">
      <c r="A9" s="12" t="s">
        <v>21</v>
      </c>
      <c r="B9" s="12" t="s">
        <v>17</v>
      </c>
      <c r="C9" s="13">
        <v>2</v>
      </c>
      <c r="D9" s="14">
        <v>4575.5</v>
      </c>
      <c r="E9" s="14">
        <v>4575.39</v>
      </c>
      <c r="F9" s="14">
        <v>4608.75</v>
      </c>
      <c r="G9" s="14">
        <v>4608.64</v>
      </c>
      <c r="H9" s="14">
        <f t="shared" si="0"/>
        <v>33.25</v>
      </c>
      <c r="I9" s="14">
        <f t="shared" si="0"/>
        <v>33.25</v>
      </c>
      <c r="J9" s="14">
        <v>30.9</v>
      </c>
      <c r="K9" s="14">
        <v>5.47</v>
      </c>
      <c r="L9" s="14">
        <f t="shared" si="1"/>
        <v>88.2719</v>
      </c>
      <c r="M9" s="15">
        <v>0.4684</v>
      </c>
      <c r="N9" s="14">
        <v>11.7281</v>
      </c>
      <c r="O9" s="16" t="s">
        <v>18</v>
      </c>
    </row>
    <row r="10" ht="15" spans="1:15">
      <c r="A10" s="12" t="s">
        <v>22</v>
      </c>
      <c r="B10" s="12" t="s">
        <v>17</v>
      </c>
      <c r="C10" s="13">
        <v>1</v>
      </c>
      <c r="D10" s="14">
        <v>4548.585</v>
      </c>
      <c r="E10" s="14">
        <v>4546.77</v>
      </c>
      <c r="F10" s="14">
        <v>4564.893</v>
      </c>
      <c r="G10" s="14">
        <v>4563.066</v>
      </c>
      <c r="H10" s="14">
        <f t="shared" si="0"/>
        <v>16.308</v>
      </c>
      <c r="I10" s="14">
        <f t="shared" si="0"/>
        <v>16.2959999999994</v>
      </c>
      <c r="J10" s="14">
        <v>16.2959999999994</v>
      </c>
      <c r="K10" s="14">
        <v>6.5</v>
      </c>
      <c r="L10" s="14">
        <f t="shared" si="1"/>
        <v>86.2</v>
      </c>
      <c r="M10" s="15">
        <v>76.8208</v>
      </c>
      <c r="N10" s="14">
        <v>13.8</v>
      </c>
      <c r="O10" s="16" t="s">
        <v>18</v>
      </c>
    </row>
    <row r="11" ht="15" spans="1:15">
      <c r="A11" s="12" t="s">
        <v>22</v>
      </c>
      <c r="B11" s="12" t="s">
        <v>17</v>
      </c>
      <c r="C11" s="13">
        <v>2</v>
      </c>
      <c r="D11" s="14">
        <v>4573.375</v>
      </c>
      <c r="E11" s="14">
        <v>4571.542</v>
      </c>
      <c r="F11" s="14">
        <v>4607.875</v>
      </c>
      <c r="G11" s="14">
        <v>4606.021</v>
      </c>
      <c r="H11" s="14">
        <f t="shared" si="0"/>
        <v>34.5</v>
      </c>
      <c r="I11" s="14">
        <f t="shared" si="0"/>
        <v>34.4789999999994</v>
      </c>
      <c r="J11" s="14">
        <v>32.1</v>
      </c>
      <c r="K11" s="14">
        <v>5.9939</v>
      </c>
      <c r="L11" s="14">
        <f t="shared" si="1"/>
        <v>84.4631</v>
      </c>
      <c r="M11" s="15">
        <v>16.498</v>
      </c>
      <c r="N11" s="14">
        <v>15.5369</v>
      </c>
      <c r="O11" s="16" t="s">
        <v>18</v>
      </c>
    </row>
    <row r="12" ht="15" spans="1:15">
      <c r="A12" s="17" t="s">
        <v>23</v>
      </c>
      <c r="B12" s="12" t="s">
        <v>17</v>
      </c>
      <c r="C12" s="18">
        <v>1</v>
      </c>
      <c r="D12" s="19">
        <v>4626.75</v>
      </c>
      <c r="E12" s="17">
        <v>4617.598</v>
      </c>
      <c r="F12" s="19">
        <v>4676</v>
      </c>
      <c r="G12" s="17">
        <v>4663.038</v>
      </c>
      <c r="H12" s="14">
        <f t="shared" si="0"/>
        <v>49.25</v>
      </c>
      <c r="I12" s="14">
        <f t="shared" si="0"/>
        <v>45.4399999999996</v>
      </c>
      <c r="J12" s="14">
        <v>45.4399999999996</v>
      </c>
      <c r="K12" s="19">
        <v>4.7902</v>
      </c>
      <c r="L12" s="20">
        <f t="shared" si="1"/>
        <v>83.1658</v>
      </c>
      <c r="M12" s="21">
        <v>0.4271</v>
      </c>
      <c r="N12" s="22">
        <v>16.8342</v>
      </c>
      <c r="O12" s="23" t="s">
        <v>18</v>
      </c>
    </row>
    <row r="13" ht="15" spans="1:15">
      <c r="A13" s="24" t="s">
        <v>24</v>
      </c>
      <c r="B13" s="12" t="s">
        <v>17</v>
      </c>
      <c r="C13" s="25">
        <v>1</v>
      </c>
      <c r="D13" s="19">
        <v>4631.625</v>
      </c>
      <c r="E13" s="17">
        <v>4630.479</v>
      </c>
      <c r="F13" s="19">
        <v>4637.125</v>
      </c>
      <c r="G13" s="17">
        <v>4635.978</v>
      </c>
      <c r="H13" s="14">
        <f t="shared" si="0"/>
        <v>5.5</v>
      </c>
      <c r="I13" s="14">
        <f t="shared" si="0"/>
        <v>5.4989999999998</v>
      </c>
      <c r="J13" s="14">
        <v>5</v>
      </c>
      <c r="K13" s="19">
        <v>3.7914</v>
      </c>
      <c r="L13" s="19">
        <f t="shared" si="1"/>
        <v>81.5571</v>
      </c>
      <c r="M13" s="26">
        <v>0.0532</v>
      </c>
      <c r="N13" s="27">
        <v>18.4429</v>
      </c>
      <c r="O13" s="28" t="s">
        <v>18</v>
      </c>
    </row>
    <row r="14" ht="15" spans="1:15">
      <c r="A14" s="24" t="s">
        <v>24</v>
      </c>
      <c r="B14" s="12" t="s">
        <v>17</v>
      </c>
      <c r="C14" s="25">
        <v>2</v>
      </c>
      <c r="D14" s="19">
        <v>4639</v>
      </c>
      <c r="E14" s="17">
        <v>4637.853</v>
      </c>
      <c r="F14" s="19">
        <v>4680.5</v>
      </c>
      <c r="G14" s="17">
        <v>4679.347</v>
      </c>
      <c r="H14" s="14">
        <f t="shared" si="0"/>
        <v>41.5</v>
      </c>
      <c r="I14" s="14">
        <f t="shared" si="0"/>
        <v>41.4939999999997</v>
      </c>
      <c r="J14" s="14">
        <v>34.3</v>
      </c>
      <c r="K14" s="19">
        <v>4.2384</v>
      </c>
      <c r="L14" s="19">
        <f t="shared" si="1"/>
        <v>71.7788</v>
      </c>
      <c r="M14" s="26">
        <v>0.0768</v>
      </c>
      <c r="N14" s="27">
        <v>28.2212</v>
      </c>
      <c r="O14" s="28" t="s">
        <v>18</v>
      </c>
    </row>
    <row r="15" ht="15" spans="1:15">
      <c r="A15" s="24" t="s">
        <v>25</v>
      </c>
      <c r="B15" s="12" t="s">
        <v>17</v>
      </c>
      <c r="C15" s="18">
        <v>1</v>
      </c>
      <c r="D15" s="19">
        <v>5004.5</v>
      </c>
      <c r="E15" s="19">
        <v>4661.439</v>
      </c>
      <c r="F15" s="19">
        <v>5029.75</v>
      </c>
      <c r="G15" s="19">
        <v>4673.416</v>
      </c>
      <c r="H15" s="14">
        <f t="shared" si="0"/>
        <v>25.25</v>
      </c>
      <c r="I15" s="14">
        <f t="shared" si="0"/>
        <v>11.9769999999999</v>
      </c>
      <c r="J15" s="14">
        <v>6</v>
      </c>
      <c r="K15" s="19">
        <v>3.9376</v>
      </c>
      <c r="L15" s="19">
        <f t="shared" si="1"/>
        <v>69.7</v>
      </c>
      <c r="M15" s="26">
        <v>0.0372</v>
      </c>
      <c r="N15" s="27">
        <v>30.3</v>
      </c>
      <c r="O15" s="28" t="s">
        <v>26</v>
      </c>
    </row>
    <row r="16" ht="15" spans="1:15">
      <c r="A16" s="24" t="s">
        <v>25</v>
      </c>
      <c r="B16" s="12" t="s">
        <v>17</v>
      </c>
      <c r="C16" s="18">
        <v>2</v>
      </c>
      <c r="D16" s="19">
        <v>5030.75</v>
      </c>
      <c r="E16" s="19">
        <v>4673.883</v>
      </c>
      <c r="F16" s="19">
        <v>5046.5</v>
      </c>
      <c r="G16" s="19">
        <v>4681.188</v>
      </c>
      <c r="H16" s="14">
        <f t="shared" si="0"/>
        <v>15.75</v>
      </c>
      <c r="I16" s="14">
        <f t="shared" si="0"/>
        <v>7.30500000000029</v>
      </c>
      <c r="J16" s="14" t="s">
        <v>27</v>
      </c>
      <c r="K16" s="19" t="s">
        <v>27</v>
      </c>
      <c r="L16" s="19" t="s">
        <v>27</v>
      </c>
      <c r="M16" s="26">
        <v>0.0102</v>
      </c>
      <c r="N16" s="27">
        <v>66.5775</v>
      </c>
      <c r="O16" s="28" t="s">
        <v>28</v>
      </c>
    </row>
  </sheetData>
  <mergeCells count="1"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zyp</dc:creator>
  <cp:lastModifiedBy>赵芸鹏</cp:lastModifiedBy>
  <dcterms:created xsi:type="dcterms:W3CDTF">2015-06-05T18:19:00Z</dcterms:created>
  <dcterms:modified xsi:type="dcterms:W3CDTF">2025-12-03T14:04:24Z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BB07BE9D154D4138B3D8844FE9DE9706_12</vt:lpwstr>
  </property>
  <property fmtid="{D5CDD505-2E9C-101B-9397-08002B2CF9AE}" pid="3" name="KSOProductBuildVer">
    <vt:lpwstr>2052-12.1.0.23542</vt:lpwstr>
  </property>
</Properties>
</file>